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65" windowWidth="24240" windowHeight="12540"/>
  </bookViews>
  <sheets>
    <sheet name="Калькуляция" sheetId="5" r:id="rId1"/>
  </sheets>
  <calcPr calcId="144525"/>
</workbook>
</file>

<file path=xl/calcChain.xml><?xml version="1.0" encoding="utf-8"?>
<calcChain xmlns="http://schemas.openxmlformats.org/spreadsheetml/2006/main">
  <c r="C43" i="5" l="1"/>
  <c r="C28" i="5"/>
  <c r="C10" i="5"/>
  <c r="C44" i="5" l="1"/>
</calcChain>
</file>

<file path=xl/sharedStrings.xml><?xml version="1.0" encoding="utf-8"?>
<sst xmlns="http://schemas.openxmlformats.org/spreadsheetml/2006/main" count="79" uniqueCount="78">
  <si>
    <t>№</t>
  </si>
  <si>
    <t>Наименование работ и затрат</t>
  </si>
  <si>
    <t>Консультации в ГКЗ</t>
  </si>
  <si>
    <t>Сбор, изучение, систематизация материалов прошлых лет</t>
  </si>
  <si>
    <t>Разработка методики работ, обоснование видов и объемов</t>
  </si>
  <si>
    <t>Создание предварительной региональной геофильтрационной модели</t>
  </si>
  <si>
    <t>Составление проекта работ и представление на экспертизу</t>
  </si>
  <si>
    <t>Организация мониторинга подземных вод на участках добычи, оборудование скважин автоматическими измерительными приборами</t>
  </si>
  <si>
    <t>Бурение наблюдательных гидрогеологических скважин</t>
  </si>
  <si>
    <t>Комплексные гидрогеофизические  исследования в скважинах</t>
  </si>
  <si>
    <t>Проведение гидроизотопных исследований (отбор проб)</t>
  </si>
  <si>
    <t>Акваториальные геофизические исследования донных отложений:</t>
  </si>
  <si>
    <t>Проведение мониторинговых наблюдений</t>
  </si>
  <si>
    <t>Гидрологические работы</t>
  </si>
  <si>
    <t>Отбор пробы воды и грунтов на различные виды анализов</t>
  </si>
  <si>
    <t>Плановая и высотная привязка</t>
  </si>
  <si>
    <t>Прочие расходы, связанные с полевыми работами</t>
  </si>
  <si>
    <t>Лабораторные исследования</t>
  </si>
  <si>
    <t>Текущая камеральная обработка материалов</t>
  </si>
  <si>
    <t>Прочие расходы</t>
  </si>
  <si>
    <t>Изучение и анализ ранее полученных материалов</t>
  </si>
  <si>
    <t>Создание баз данных</t>
  </si>
  <si>
    <t>Создание региональной модели с локальными врезками</t>
  </si>
  <si>
    <t>Калибровка созданных моделей на основе решения обратных задач</t>
  </si>
  <si>
    <t>Прогнозное  моделирование, вкл. расчеты границ ЗСО</t>
  </si>
  <si>
    <t>Термодинамическое моделирование</t>
  </si>
  <si>
    <t>Составление геологического отчета и представление на экспертизу</t>
  </si>
  <si>
    <t>Компенсируемые затраты (материалы)</t>
  </si>
  <si>
    <t>Пьезометрические исследования в акватории водохранилища</t>
  </si>
  <si>
    <t>Обследование очагов загрязнения подземных вод</t>
  </si>
  <si>
    <t>Прогноз миграции ПАВ к участку водозабора</t>
  </si>
  <si>
    <t>Прогноз миграции нитратов к водозаборам</t>
  </si>
  <si>
    <t>Проведение режимных наблюдений</t>
  </si>
  <si>
    <t>Оборудование рабочего места гидрогеолога</t>
  </si>
  <si>
    <t>Обследование действующих водозаборов и скважин</t>
  </si>
  <si>
    <t>Калькуляция стоимости выполнения работ по переоценке запасов подземных вод на участках недр водозаборов в г.Тольятти Самарской области для питьевого, хозяйственно-бытового и технического водоснабжения населения и промышленных предприятий г.Тольятти. Водозаборы: Соцгородской; Портовый;.Прибрежный; Комсомольский, Жигулевское море-1; Жигулевское море-2, Зеленовский; Федоровский:</t>
  </si>
  <si>
    <t xml:space="preserve">1 этап - Разработка  проекта геологоразведочных работ </t>
  </si>
  <si>
    <t>2 этап - Полевые и лабораторные работы</t>
  </si>
  <si>
    <t>3 этап - Камеральные работы</t>
  </si>
  <si>
    <t>Стоимость без учета НДС, млн.руб.</t>
  </si>
  <si>
    <t>Итого по Этапу 1</t>
  </si>
  <si>
    <t>Итого по Этапу 2</t>
  </si>
  <si>
    <t>Итого по Этапу 3</t>
  </si>
  <si>
    <t>ВСЕГО</t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</si>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</sst>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3" fontId="1" fillId="0" borderId="0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0" borderId="1" xfId="0" applyFont="1" applyFill="1" applyBorder="1" applyAlignment="1">
      <alignment vertical="center" wrapText="1"/>
    </xf>
    <xf numFmtId="3" fontId="1" fillId="0" borderId="0" xfId="0" applyNumberFormat="1" applyFont="1" applyFill="1" applyAlignment="1">
      <alignment vertical="center" wrapText="1"/>
    </xf>
    <xf numFmtId="3" fontId="2" fillId="0" borderId="0" xfId="0" applyNumberFormat="1" applyFont="1" applyFill="1" applyAlignment="1">
      <alignment vertical="center" wrapText="1"/>
    </xf>
    <xf numFmtId="3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3" fontId="3" fillId="0" borderId="0" xfId="0" applyNumberFormat="1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horizontal="right" vertical="center" wrapText="1"/>
    </xf>
    <xf numFmtId="164" fontId="0" fillId="0" borderId="0" xfId="0" applyNumberFormat="1" applyBorder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7" fillId="0" borderId="2" xfId="0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workbookViewId="0">
      <selection activeCell="B35" sqref="B35"/>
    </sheetView>
  </sheetViews>
  <sheetFormatPr defaultRowHeight="15" x14ac:dyDescent="0.25"/>
  <cols>
    <col min="1" max="1" width="7.5703125" style="11" customWidth="1"/>
    <col min="2" max="2" width="68.42578125" customWidth="1"/>
    <col min="3" max="3" width="21.85546875" customWidth="1"/>
    <col min="4" max="4" width="12" style="15" bestFit="1" customWidth="1"/>
    <col min="6" max="7" width="12" bestFit="1" customWidth="1"/>
  </cols>
  <sheetData>
    <row r="1" spans="1:7" ht="5.25" customHeight="1" x14ac:dyDescent="0.25">
      <c r="A1" s="27"/>
      <c r="D1" s="13"/>
    </row>
    <row r="2" spans="1:7" ht="93.75" customHeight="1" x14ac:dyDescent="0.25">
      <c r="A2" s="32" t="s">
        <v>35</v>
      </c>
      <c r="B2" s="33"/>
      <c r="C2" s="33"/>
      <c r="D2" s="14"/>
    </row>
    <row r="3" spans="1:7" ht="30" x14ac:dyDescent="0.25">
      <c r="A3" s="1" t="s">
        <v>0</v>
      </c>
      <c r="B3" s="1" t="s">
        <v>1</v>
      </c>
      <c r="C3" s="1" t="s">
        <v>39</v>
      </c>
      <c r="D3" s="19"/>
      <c r="E3" s="20"/>
      <c r="F3" s="20"/>
      <c r="G3" s="20"/>
    </row>
    <row r="4" spans="1:7" ht="15.75" x14ac:dyDescent="0.25">
      <c r="A4" s="30"/>
      <c r="B4" s="28" t="s">
        <v>36</v>
      </c>
      <c r="C4" s="25"/>
      <c r="D4" s="21"/>
      <c r="E4" s="20"/>
      <c r="F4" s="20"/>
      <c r="G4" s="20"/>
    </row>
    <row r="5" spans="1:7" ht="15.75" x14ac:dyDescent="0.25">
      <c r="A5" s="29" t="s">
        <v>44</v>
      </c>
      <c r="B5" s="12" t="s">
        <v>2</v>
      </c>
      <c r="C5" s="17">
        <v>0.16600000000000001</v>
      </c>
      <c r="D5" s="22"/>
      <c r="E5" s="20"/>
      <c r="F5" s="20"/>
      <c r="G5" s="20"/>
    </row>
    <row r="6" spans="1:7" ht="15.75" x14ac:dyDescent="0.25">
      <c r="A6" s="29" t="s">
        <v>45</v>
      </c>
      <c r="B6" s="12" t="s">
        <v>3</v>
      </c>
      <c r="C6" s="17">
        <v>0.93500000000000005</v>
      </c>
      <c r="D6" s="22"/>
      <c r="E6" s="20"/>
      <c r="F6" s="20"/>
      <c r="G6" s="20"/>
    </row>
    <row r="7" spans="1:7" ht="15.75" x14ac:dyDescent="0.25">
      <c r="A7" s="29" t="s">
        <v>46</v>
      </c>
      <c r="B7" s="12" t="s">
        <v>4</v>
      </c>
      <c r="C7" s="17">
        <v>0.435</v>
      </c>
      <c r="D7" s="22"/>
      <c r="E7" s="20"/>
      <c r="F7" s="20"/>
      <c r="G7" s="20"/>
    </row>
    <row r="8" spans="1:7" ht="31.5" x14ac:dyDescent="0.25">
      <c r="A8" s="29" t="s">
        <v>47</v>
      </c>
      <c r="B8" s="12" t="s">
        <v>5</v>
      </c>
      <c r="C8" s="17">
        <v>1.0640000000000001</v>
      </c>
      <c r="D8" s="22"/>
      <c r="E8" s="20"/>
      <c r="F8" s="20"/>
      <c r="G8" s="20"/>
    </row>
    <row r="9" spans="1:7" ht="15.75" x14ac:dyDescent="0.25">
      <c r="A9" s="29" t="s">
        <v>48</v>
      </c>
      <c r="B9" s="12" t="s">
        <v>6</v>
      </c>
      <c r="C9" s="17">
        <v>0.93300000000000005</v>
      </c>
      <c r="D9" s="22"/>
      <c r="E9" s="20"/>
      <c r="F9" s="20"/>
      <c r="G9" s="20"/>
    </row>
    <row r="10" spans="1:7" x14ac:dyDescent="0.25">
      <c r="A10" s="29"/>
      <c r="B10" s="2" t="s">
        <v>40</v>
      </c>
      <c r="C10" s="16">
        <f>SUM(C5:C9)</f>
        <v>3.5330000000000004</v>
      </c>
      <c r="D10" s="5"/>
      <c r="E10" s="20"/>
      <c r="F10" s="20"/>
      <c r="G10" s="20"/>
    </row>
    <row r="11" spans="1:7" ht="15.75" x14ac:dyDescent="0.25">
      <c r="A11" s="31"/>
      <c r="B11" s="28" t="s">
        <v>37</v>
      </c>
      <c r="C11" s="26"/>
      <c r="D11" s="21"/>
      <c r="E11" s="20"/>
      <c r="F11" s="20"/>
      <c r="G11" s="20"/>
    </row>
    <row r="12" spans="1:7" x14ac:dyDescent="0.25">
      <c r="A12" s="29" t="s">
        <v>49</v>
      </c>
      <c r="B12" s="10" t="s">
        <v>34</v>
      </c>
      <c r="C12" s="1">
        <v>5.6219999999999999</v>
      </c>
      <c r="D12" s="23"/>
      <c r="E12" s="24"/>
      <c r="F12" s="20"/>
      <c r="G12" s="20"/>
    </row>
    <row r="13" spans="1:7" ht="30" x14ac:dyDescent="0.25">
      <c r="A13" s="29" t="s">
        <v>50</v>
      </c>
      <c r="B13" s="10" t="s">
        <v>7</v>
      </c>
      <c r="C13" s="1">
        <v>2.1240000000000001</v>
      </c>
      <c r="D13" s="22"/>
      <c r="E13" s="24"/>
      <c r="F13" s="20"/>
      <c r="G13" s="20"/>
    </row>
    <row r="14" spans="1:7" x14ac:dyDescent="0.25">
      <c r="A14" s="29" t="s">
        <v>51</v>
      </c>
      <c r="B14" s="10" t="s">
        <v>29</v>
      </c>
      <c r="C14" s="1">
        <v>2.3239999999999998</v>
      </c>
      <c r="D14" s="23"/>
      <c r="E14" s="24"/>
      <c r="F14" s="20"/>
      <c r="G14" s="20"/>
    </row>
    <row r="15" spans="1:7" x14ac:dyDescent="0.25">
      <c r="A15" s="29" t="s">
        <v>52</v>
      </c>
      <c r="B15" s="10" t="s">
        <v>8</v>
      </c>
      <c r="C15" s="1">
        <v>3.508</v>
      </c>
      <c r="D15" s="22"/>
      <c r="E15" s="24"/>
      <c r="F15" s="20"/>
      <c r="G15" s="20"/>
    </row>
    <row r="16" spans="1:7" x14ac:dyDescent="0.25">
      <c r="A16" s="29" t="s">
        <v>53</v>
      </c>
      <c r="B16" s="10" t="s">
        <v>9</v>
      </c>
      <c r="C16" s="1">
        <v>4.8319999999999999</v>
      </c>
      <c r="D16" s="23"/>
      <c r="E16" s="24"/>
      <c r="F16" s="20"/>
      <c r="G16" s="20"/>
    </row>
    <row r="17" spans="1:7" x14ac:dyDescent="0.25">
      <c r="A17" s="29" t="s">
        <v>54</v>
      </c>
      <c r="B17" s="10" t="s">
        <v>28</v>
      </c>
      <c r="C17" s="1">
        <v>1.05</v>
      </c>
      <c r="D17" s="22"/>
      <c r="E17" s="24"/>
      <c r="F17" s="20"/>
      <c r="G17" s="20"/>
    </row>
    <row r="18" spans="1:7" x14ac:dyDescent="0.25">
      <c r="A18" s="29" t="s">
        <v>55</v>
      </c>
      <c r="B18" s="10" t="s">
        <v>10</v>
      </c>
      <c r="C18" s="1">
        <v>1.4999999999999999E-2</v>
      </c>
      <c r="D18" s="22"/>
      <c r="E18" s="24"/>
      <c r="F18" s="20"/>
      <c r="G18" s="20"/>
    </row>
    <row r="19" spans="1:7" x14ac:dyDescent="0.25">
      <c r="A19" s="29" t="s">
        <v>56</v>
      </c>
      <c r="B19" s="10" t="s">
        <v>11</v>
      </c>
      <c r="C19" s="1">
        <v>3.0609999999999999</v>
      </c>
      <c r="D19" s="23"/>
      <c r="E19" s="24"/>
      <c r="F19" s="20"/>
      <c r="G19" s="20"/>
    </row>
    <row r="20" spans="1:7" x14ac:dyDescent="0.25">
      <c r="A20" s="29" t="s">
        <v>57</v>
      </c>
      <c r="B20" s="10" t="s">
        <v>32</v>
      </c>
      <c r="C20" s="1">
        <v>4.548</v>
      </c>
      <c r="D20" s="23"/>
      <c r="E20" s="24"/>
      <c r="F20" s="20"/>
      <c r="G20" s="20"/>
    </row>
    <row r="21" spans="1:7" x14ac:dyDescent="0.25">
      <c r="A21" s="29" t="s">
        <v>58</v>
      </c>
      <c r="B21" s="10" t="s">
        <v>13</v>
      </c>
      <c r="C21" s="1">
        <v>0.72799999999999998</v>
      </c>
      <c r="D21" s="23"/>
      <c r="E21" s="24"/>
      <c r="F21" s="20"/>
      <c r="G21" s="20"/>
    </row>
    <row r="22" spans="1:7" x14ac:dyDescent="0.25">
      <c r="A22" s="29" t="s">
        <v>59</v>
      </c>
      <c r="B22" s="10" t="s">
        <v>14</v>
      </c>
      <c r="C22" s="1">
        <v>2.1000000000000001E-2</v>
      </c>
      <c r="D22" s="23"/>
      <c r="E22" s="24"/>
      <c r="F22" s="20"/>
      <c r="G22" s="20"/>
    </row>
    <row r="23" spans="1:7" x14ac:dyDescent="0.25">
      <c r="A23" s="29" t="s">
        <v>60</v>
      </c>
      <c r="B23" s="10" t="s">
        <v>15</v>
      </c>
      <c r="C23" s="1">
        <v>1.0069999999999999</v>
      </c>
      <c r="D23" s="22"/>
      <c r="E23" s="24"/>
      <c r="F23" s="20"/>
      <c r="G23" s="20"/>
    </row>
    <row r="24" spans="1:7" x14ac:dyDescent="0.25">
      <c r="A24" s="29" t="s">
        <v>61</v>
      </c>
      <c r="B24" s="10" t="s">
        <v>16</v>
      </c>
      <c r="C24" s="1">
        <v>7.7380000000000004</v>
      </c>
      <c r="D24" s="23"/>
      <c r="E24" s="24"/>
      <c r="F24" s="20"/>
      <c r="G24" s="20"/>
    </row>
    <row r="25" spans="1:7" x14ac:dyDescent="0.25">
      <c r="A25" s="29" t="s">
        <v>62</v>
      </c>
      <c r="B25" s="10" t="s">
        <v>17</v>
      </c>
      <c r="C25" s="1">
        <v>4.165</v>
      </c>
      <c r="D25" s="22"/>
      <c r="E25" s="24"/>
      <c r="F25" s="20"/>
      <c r="G25" s="20"/>
    </row>
    <row r="26" spans="1:7" x14ac:dyDescent="0.25">
      <c r="A26" s="29" t="s">
        <v>63</v>
      </c>
      <c r="B26" s="10" t="s">
        <v>18</v>
      </c>
      <c r="C26" s="1">
        <v>5.3159999999999998</v>
      </c>
      <c r="D26" s="22"/>
      <c r="E26" s="24"/>
      <c r="F26" s="20"/>
      <c r="G26" s="20"/>
    </row>
    <row r="27" spans="1:7" x14ac:dyDescent="0.25">
      <c r="A27" s="29" t="s">
        <v>64</v>
      </c>
      <c r="B27" s="4" t="s">
        <v>27</v>
      </c>
      <c r="C27" s="18">
        <v>1.0740000000000001</v>
      </c>
      <c r="D27" s="22"/>
      <c r="E27" s="24"/>
      <c r="F27" s="20"/>
      <c r="G27" s="20"/>
    </row>
    <row r="28" spans="1:7" x14ac:dyDescent="0.25">
      <c r="A28" s="29"/>
      <c r="B28" s="2" t="s">
        <v>41</v>
      </c>
      <c r="C28" s="16">
        <f>SUM(C12:C27)</f>
        <v>47.13300000000001</v>
      </c>
      <c r="D28" s="5"/>
      <c r="E28" s="20"/>
      <c r="F28" s="20"/>
      <c r="G28" s="20"/>
    </row>
    <row r="29" spans="1:7" ht="15.75" x14ac:dyDescent="0.25">
      <c r="A29" s="31"/>
      <c r="B29" s="28" t="s">
        <v>38</v>
      </c>
      <c r="C29" s="26"/>
      <c r="D29" s="21"/>
      <c r="E29" s="20"/>
      <c r="F29" s="20"/>
      <c r="G29" s="20"/>
    </row>
    <row r="30" spans="1:7" x14ac:dyDescent="0.25">
      <c r="A30" s="29" t="s">
        <v>65</v>
      </c>
      <c r="B30" s="10" t="s">
        <v>12</v>
      </c>
      <c r="C30" s="1">
        <v>1.0660000000000001</v>
      </c>
      <c r="D30" s="23"/>
      <c r="E30" s="20"/>
      <c r="F30" s="20"/>
      <c r="G30" s="20"/>
    </row>
    <row r="31" spans="1:7" x14ac:dyDescent="0.25">
      <c r="A31" s="29" t="s">
        <v>66</v>
      </c>
      <c r="B31" s="10" t="s">
        <v>19</v>
      </c>
      <c r="C31" s="1">
        <v>0.28599999999999998</v>
      </c>
      <c r="D31" s="23"/>
      <c r="E31" s="20"/>
      <c r="F31" s="20"/>
      <c r="G31" s="20"/>
    </row>
    <row r="32" spans="1:7" x14ac:dyDescent="0.25">
      <c r="A32" s="29" t="s">
        <v>67</v>
      </c>
      <c r="B32" s="6" t="s">
        <v>18</v>
      </c>
      <c r="C32" s="1">
        <v>1.091</v>
      </c>
      <c r="D32" s="23"/>
      <c r="E32" s="20"/>
      <c r="F32" s="20"/>
      <c r="G32" s="20"/>
    </row>
    <row r="33" spans="1:7" x14ac:dyDescent="0.25">
      <c r="A33" s="29" t="s">
        <v>68</v>
      </c>
      <c r="B33" s="6" t="s">
        <v>20</v>
      </c>
      <c r="C33" s="1">
        <v>1.254</v>
      </c>
      <c r="D33" s="22"/>
      <c r="E33" s="20"/>
      <c r="F33" s="20"/>
      <c r="G33" s="20"/>
    </row>
    <row r="34" spans="1:7" x14ac:dyDescent="0.25">
      <c r="A34" s="29" t="s">
        <v>69</v>
      </c>
      <c r="B34" s="6" t="s">
        <v>21</v>
      </c>
      <c r="C34" s="1">
        <v>2.4380000000000002</v>
      </c>
      <c r="D34" s="22"/>
      <c r="E34" s="20"/>
      <c r="F34" s="20"/>
      <c r="G34" s="20"/>
    </row>
    <row r="35" spans="1:7" x14ac:dyDescent="0.25">
      <c r="A35" s="29" t="s">
        <v>70</v>
      </c>
      <c r="B35" s="6" t="s">
        <v>22</v>
      </c>
      <c r="C35" s="1">
        <v>1.3759999999999999</v>
      </c>
      <c r="D35" s="22"/>
      <c r="E35" s="20"/>
      <c r="F35" s="20"/>
      <c r="G35" s="20"/>
    </row>
    <row r="36" spans="1:7" x14ac:dyDescent="0.25">
      <c r="A36" s="29" t="s">
        <v>71</v>
      </c>
      <c r="B36" s="6" t="s">
        <v>23</v>
      </c>
      <c r="C36" s="1">
        <v>2.0499999999999998</v>
      </c>
      <c r="D36" s="22"/>
      <c r="E36" s="20"/>
      <c r="F36" s="20"/>
      <c r="G36" s="20"/>
    </row>
    <row r="37" spans="1:7" x14ac:dyDescent="0.25">
      <c r="A37" s="29" t="s">
        <v>72</v>
      </c>
      <c r="B37" s="6" t="s">
        <v>24</v>
      </c>
      <c r="C37" s="1">
        <v>1.8109999999999999</v>
      </c>
      <c r="D37" s="23"/>
      <c r="E37" s="20"/>
      <c r="F37" s="20"/>
      <c r="G37" s="20"/>
    </row>
    <row r="38" spans="1:7" x14ac:dyDescent="0.25">
      <c r="A38" s="29" t="s">
        <v>73</v>
      </c>
      <c r="B38" s="6" t="s">
        <v>25</v>
      </c>
      <c r="C38" s="1">
        <v>0.23899999999999999</v>
      </c>
      <c r="D38" s="22"/>
      <c r="E38" s="20"/>
      <c r="F38" s="20"/>
      <c r="G38" s="20"/>
    </row>
    <row r="39" spans="1:7" x14ac:dyDescent="0.25">
      <c r="A39" s="29" t="s">
        <v>74</v>
      </c>
      <c r="B39" s="6" t="s">
        <v>30</v>
      </c>
      <c r="C39" s="1">
        <v>0.121</v>
      </c>
      <c r="D39" s="22"/>
      <c r="E39" s="20"/>
      <c r="F39" s="20"/>
      <c r="G39" s="20"/>
    </row>
    <row r="40" spans="1:7" x14ac:dyDescent="0.25">
      <c r="A40" s="29" t="s">
        <v>75</v>
      </c>
      <c r="B40" s="6" t="s">
        <v>31</v>
      </c>
      <c r="C40" s="1">
        <v>0.14699999999999999</v>
      </c>
      <c r="D40" s="22"/>
      <c r="E40" s="20"/>
      <c r="F40" s="20"/>
      <c r="G40" s="20"/>
    </row>
    <row r="41" spans="1:7" x14ac:dyDescent="0.25">
      <c r="A41" s="29" t="s">
        <v>76</v>
      </c>
      <c r="B41" s="6" t="s">
        <v>26</v>
      </c>
      <c r="C41" s="1">
        <v>1.345</v>
      </c>
      <c r="D41" s="22"/>
      <c r="E41" s="20"/>
      <c r="F41" s="20"/>
      <c r="G41" s="20"/>
    </row>
    <row r="42" spans="1:7" x14ac:dyDescent="0.25">
      <c r="A42" s="29" t="s">
        <v>77</v>
      </c>
      <c r="B42" s="6" t="s">
        <v>33</v>
      </c>
      <c r="C42" s="1">
        <v>0.443</v>
      </c>
      <c r="D42" s="22"/>
      <c r="E42" s="20"/>
      <c r="F42" s="20"/>
      <c r="G42" s="20"/>
    </row>
    <row r="43" spans="1:7" x14ac:dyDescent="0.25">
      <c r="A43" s="29"/>
      <c r="B43" s="2" t="s">
        <v>42</v>
      </c>
      <c r="C43" s="16">
        <f>SUM(C30:C42)</f>
        <v>13.667000000000002</v>
      </c>
      <c r="D43" s="8"/>
      <c r="E43" s="20"/>
      <c r="F43" s="20"/>
      <c r="G43" s="20"/>
    </row>
    <row r="44" spans="1:7" x14ac:dyDescent="0.25">
      <c r="A44" s="29"/>
      <c r="B44" s="3" t="s">
        <v>43</v>
      </c>
      <c r="C44" s="16">
        <f>C43+C28+C10</f>
        <v>64.333000000000013</v>
      </c>
      <c r="D44" s="5"/>
      <c r="E44" s="24"/>
      <c r="F44" s="20"/>
      <c r="G44" s="20"/>
    </row>
    <row r="45" spans="1:7" x14ac:dyDescent="0.25">
      <c r="A45" s="7"/>
      <c r="B45" s="9"/>
      <c r="C45" s="9"/>
      <c r="D45" s="5"/>
      <c r="E45" s="20"/>
      <c r="F45" s="20"/>
      <c r="G45" s="20"/>
    </row>
  </sheetData>
  <mergeCells count="1"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Калькуляция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Алюсов Дмитрий Валериевич</cp:lastModifiedBy>
  <cp:lastPrinted>2022-01-19T17:43:27Z</cp:lastPrinted>
  <dcterms:created xsi:type="dcterms:W3CDTF">2022-01-19T16:59:30Z</dcterms:created>
  <dcterms:modified xsi:type="dcterms:W3CDTF">2022-01-21T09:58:38Z</dcterms:modified>
</cp:coreProperties>
</file>